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7" sheetId="1" r:id="rId1"/>
  </sheets>
  <definedNames>
    <definedName name="_xlnm.Print_Titles" localSheetId="0">'17'!$16:$16</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1" i="1" l="1"/>
  <c r="G52" i="1"/>
  <c r="G47" i="1"/>
  <c r="G45" i="1" s="1"/>
  <c r="G18" i="1"/>
  <c r="G40" i="1"/>
  <c r="H52" i="1" l="1"/>
  <c r="I52" i="1"/>
  <c r="I61" i="1"/>
  <c r="G34" i="1"/>
  <c r="G24" i="1"/>
  <c r="H24" i="1" l="1"/>
  <c r="I24" i="1"/>
  <c r="H18" i="1"/>
  <c r="I18" i="1"/>
  <c r="H47" i="1" l="1"/>
  <c r="I47" i="1"/>
  <c r="H61" i="1"/>
  <c r="G64" i="1"/>
  <c r="H34" i="1"/>
  <c r="I34" i="1"/>
  <c r="H45" i="1" l="1"/>
  <c r="H64" i="1" s="1"/>
  <c r="G46" i="1"/>
  <c r="I45" i="1"/>
  <c r="I64" i="1" s="1"/>
  <c r="I46" i="1" s="1"/>
  <c r="H46" i="1" l="1"/>
</calcChain>
</file>

<file path=xl/sharedStrings.xml><?xml version="1.0" encoding="utf-8"?>
<sst xmlns="http://schemas.openxmlformats.org/spreadsheetml/2006/main" count="170" uniqueCount="105">
  <si>
    <t>ИТОГО РАСХОДОВ:</t>
  </si>
  <si>
    <t/>
  </si>
  <si>
    <t>244</t>
  </si>
  <si>
    <t>Прочая закупка товаров, работ и услуг</t>
  </si>
  <si>
    <t>414</t>
  </si>
  <si>
    <t>0650ЛL5050</t>
  </si>
  <si>
    <t>Бюджетные инвестиции в объекты капитального строительства государственной (муниципальной) собственности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</si>
  <si>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</si>
  <si>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</si>
  <si>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</si>
  <si>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0619Д9Д010</t>
  </si>
  <si>
    <t>Содержание автомобильных дорог общего пользования местного значения за счет средств муниципального дорожного фонда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</si>
  <si>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</si>
  <si>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</si>
  <si>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Дорожное хозяйство (дорожные фонды)</t>
  </si>
  <si>
    <t>Вид расходов</t>
  </si>
  <si>
    <t>Целевая статья</t>
  </si>
  <si>
    <t>Раздел, Подраздел</t>
  </si>
  <si>
    <t>Код мин-ва, ведомства</t>
  </si>
  <si>
    <t>Плановые назначения на 2027 год</t>
  </si>
  <si>
    <t>Плановые назначения на 2026 год</t>
  </si>
  <si>
    <t xml:space="preserve">Код бюджетной классификации </t>
  </si>
  <si>
    <t>Наименование</t>
  </si>
  <si>
    <t>ИТОГО ДОХОДОВ:</t>
  </si>
  <si>
    <t>00000</t>
  </si>
  <si>
    <t>202</t>
  </si>
  <si>
    <t>907</t>
  </si>
  <si>
    <t>04 8572 150</t>
  </si>
  <si>
    <t>29999</t>
  </si>
  <si>
    <t>04 8541 150</t>
  </si>
  <si>
    <t>25505</t>
  </si>
  <si>
    <t>04 8521 150</t>
  </si>
  <si>
    <t>04 8511 150</t>
  </si>
  <si>
    <t>20077</t>
  </si>
  <si>
    <t>04 8582 150</t>
  </si>
  <si>
    <t>00 0000 000</t>
  </si>
  <si>
    <t>200</t>
  </si>
  <si>
    <t>БЕЗВОЗМЕЗДНЫЕ ПОСТУПЛЕНИЯ</t>
  </si>
  <si>
    <t>182</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</si>
  <si>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</si>
  <si>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</si>
  <si>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</si>
  <si>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</si>
  <si>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</si>
  <si>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НАЛОГОВЫЕ И НЕНАЛОГОВЫЕ ДОХОДЫ</t>
  </si>
  <si>
    <t>Элемент, группа подвида, аналитическая группа</t>
  </si>
  <si>
    <t>Статья и подстатья</t>
  </si>
  <si>
    <t>Группа, подгруппа</t>
  </si>
  <si>
    <t>Администратор</t>
  </si>
  <si>
    <t>Коды классификации доходов</t>
  </si>
  <si>
    <t>Наименование показателей</t>
  </si>
  <si>
    <t>к Решению Городской Думы</t>
  </si>
  <si>
    <t>Петропавловск-Камчатского городского округа</t>
  </si>
  <si>
    <t xml:space="preserve">«О бюджете Петропавловск-Камчатского городского округа </t>
  </si>
  <si>
    <t>тыс. рублей</t>
  </si>
  <si>
    <t>№</t>
  </si>
  <si>
    <t>1.</t>
  </si>
  <si>
    <t>1.1</t>
  </si>
  <si>
    <t>ДОХОДЫ</t>
  </si>
  <si>
    <t>1.2</t>
  </si>
  <si>
    <t>1</t>
  </si>
  <si>
    <t>РАСХОДЫ</t>
  </si>
  <si>
    <t>2.1</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</si>
  <si>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</si>
  <si>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За счет средств федерального бюджета</t>
  </si>
  <si>
    <t>За счет средств краевого бюджета</t>
  </si>
  <si>
    <t>За счет средств местного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</si>
  <si>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</si>
  <si>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</si>
  <si>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</si>
  <si>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</si>
  <si>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от 28.11.2025 № 222-нд</t>
  </si>
  <si>
    <t>на 2026 год и плановый период 2027-2028 годов»</t>
  </si>
  <si>
    <t>Распределение бюджетных ассигнований муниципального дорожного фонда Петропавловск-Камчатского городского округа на 2026 год и плановый период 2027-2028 годов</t>
  </si>
  <si>
    <t>Плановые назначения на 2028 год</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</si>
  <si>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</si>
  <si>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04 8792 150</t>
  </si>
  <si>
    <t>25447</t>
  </si>
  <si>
    <t>04 8231 150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</si>
  <si>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</si>
  <si>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04 8491 150</t>
  </si>
  <si>
    <t>04 7632 150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</si>
  <si>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</si>
  <si>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065И854470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</si>
  <si>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</si>
  <si>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</si>
  <si>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</si>
  <si>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</si>
  <si>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</si>
  <si>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</si>
  <si>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 xml:space="preserve">Статья </t>
  </si>
  <si>
    <t xml:space="preserve">Вид </t>
  </si>
  <si>
    <t>2.</t>
  </si>
  <si>
    <t>ИСТОЧНИКИ</t>
  </si>
  <si>
    <t>Изменение остатков средств на счетах по учету средств бюджетов</t>
  </si>
  <si>
    <t>000</t>
  </si>
  <si>
    <t>0105</t>
  </si>
  <si>
    <t>000000</t>
  </si>
  <si>
    <t>0000000</t>
  </si>
  <si>
    <t>ИТОГО ИСТОЧНИКОВ:</t>
  </si>
  <si>
    <t>3</t>
  </si>
  <si>
    <t>3.1</t>
  </si>
  <si>
    <t>Приложение 18</t>
  </si>
  <si>
    <t>Решением от 18.02.2026 № 239-нд (18.02.2026 № 457-р) приложение 18 изложено в новой редакции</t>
  </si>
  <si>
    <t>Решением от 24.12.2025 № 227-нд (24.12.2025 № 441-р) приложение 18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</si>
</sst>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Red]\-#,##0.00000;0.00000"/>
    <numFmt numFmtId="165" formatCode="#,###,##0.00000;[Red]\-#,###,##0.00000;0.00000"/>
    <numFmt numFmtId="166" formatCode="#,###,##0.00000;[Red]\-#,###,##0.00000;0.0000"/>
    <numFmt numFmtId="167" formatCode="000;[Red]\-000;000"/>
    <numFmt numFmtId="168" formatCode="0000000000"/>
    <numFmt numFmtId="169" formatCode="0000;[Red]\-0000;"/>
    <numFmt numFmtId="170" formatCode="00\ 0000\ 000"/>
    <numFmt numFmtId="171" formatCode="_-* #,##0.00_р_._-;\-* #,##0.00_р_._-;_-* &quot;-&quot;??_р_._-;_-@_-"/>
    <numFmt numFmtId="172" formatCode="#,##0.00000_ ;[Red]\-#,##0.00000\ "/>
    <numFmt numFmtId="173" formatCode="#,##0.000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Arial Cyr"/>
      <charset val="204"/>
    </font>
    <font>
      <sz val="14"/>
      <name val="Times New Roman"/>
      <family val="1"/>
      <charset val="204"/>
    </font>
    <font>
      <b/>
      <sz val="14"/>
      <name val="Times New Roman"/>
      <family val="1"/>
      <charset val="204"/>
    </font>
    <font>
      <i/>
      <sz val="12"/>
      <name val="Times New Roman"/>
      <family val="1"/>
      <charset val="204"/>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hair">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s>
  <cellStyleXfs count="7">
    <xf numFmtId="0" fontId="0" fillId="0" borderId="0"/>
    <xf numFmtId="0" fontId="3" fillId="0" borderId="0"/>
    <xf numFmtId="0" fontId="4" fillId="0" borderId="0"/>
    <xf numFmtId="171" fontId="4" fillId="0" borderId="0" applyFont="0" applyFill="0" applyBorder="0" applyAlignment="0" applyProtection="0"/>
    <xf numFmtId="0" fontId="3" fillId="0" borderId="0"/>
    <xf numFmtId="0" fontId="3" fillId="0" borderId="0"/>
    <xf numFmtId="0" fontId="3" fillId="0" borderId="0"/>
  </cellStyleXfs>
  <cellXfs count="164">
    <xf numFmtId="0" fontId="0" fillId="0" borderId="0" xfId="0"/>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left" wrapText="1"/>
      <protection hidden="1"/>
    </xf>
    <xf numFmtId="170"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wrapText="1"/>
      <protection hidden="1"/>
    </xf>
    <xf numFmtId="167" fontId="2" fillId="0" borderId="6" xfId="0" applyNumberFormat="1" applyFont="1" applyFill="1" applyBorder="1" applyAlignment="1" applyProtection="1">
      <protection hidden="1"/>
    </xf>
    <xf numFmtId="168" fontId="2" fillId="0" borderId="6" xfId="0" applyNumberFormat="1" applyFont="1" applyFill="1" applyBorder="1" applyAlignment="1" applyProtection="1">
      <alignment horizontal="right"/>
      <protection hidden="1"/>
    </xf>
    <xf numFmtId="167" fontId="2" fillId="0" borderId="6" xfId="0" applyNumberFormat="1" applyFont="1" applyFill="1" applyBorder="1" applyAlignment="1" applyProtection="1">
      <alignment horizontal="right"/>
      <protection hidden="1"/>
    </xf>
    <xf numFmtId="165" fontId="1" fillId="0" borderId="1" xfId="0" applyNumberFormat="1" applyFont="1" applyFill="1" applyBorder="1" applyAlignment="1" applyProtection="1">
      <alignment horizontal="right"/>
      <protection hidden="1"/>
    </xf>
    <xf numFmtId="0" fontId="2" fillId="0" borderId="0" xfId="2" applyFont="1" applyFill="1" applyBorder="1" applyAlignment="1">
      <alignment horizontal="right"/>
    </xf>
    <xf numFmtId="169" fontId="2" fillId="0" borderId="6"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4" fontId="2" fillId="0" borderId="0" xfId="3" applyNumberFormat="1" applyFont="1" applyFill="1" applyAlignment="1">
      <alignment horizontal="right"/>
    </xf>
    <xf numFmtId="0" fontId="2" fillId="0" borderId="0" xfId="2" applyFont="1" applyFill="1" applyAlignment="1">
      <alignment horizontal="right"/>
    </xf>
    <xf numFmtId="0" fontId="2" fillId="0" borderId="0" xfId="1" applyNumberFormat="1" applyFont="1" applyFill="1" applyAlignment="1" applyProtection="1">
      <alignment horizontal="right"/>
      <protection hidden="1"/>
    </xf>
    <xf numFmtId="0" fontId="2" fillId="0" borderId="4" xfId="1" applyNumberFormat="1" applyFont="1" applyFill="1" applyBorder="1" applyAlignment="1" applyProtection="1">
      <alignment horizontal="right"/>
      <protection hidden="1"/>
    </xf>
    <xf numFmtId="167" fontId="2" fillId="0" borderId="3" xfId="0" applyNumberFormat="1" applyFont="1" applyFill="1" applyBorder="1" applyAlignment="1" applyProtection="1">
      <protection hidden="1"/>
    </xf>
    <xf numFmtId="169" fontId="2" fillId="0" borderId="3" xfId="0" applyNumberFormat="1" applyFont="1" applyFill="1" applyBorder="1" applyAlignment="1" applyProtection="1">
      <alignment wrapText="1"/>
      <protection hidden="1"/>
    </xf>
    <xf numFmtId="168" fontId="2" fillId="0" borderId="3" xfId="0" applyNumberFormat="1" applyFont="1" applyFill="1" applyBorder="1" applyAlignment="1" applyProtection="1">
      <alignment horizontal="right"/>
      <protection hidden="1"/>
    </xf>
    <xf numFmtId="167" fontId="2" fillId="0" borderId="3" xfId="0" applyNumberFormat="1" applyFont="1" applyFill="1" applyBorder="1" applyAlignment="1" applyProtection="1">
      <alignment horizontal="right"/>
      <protection hidden="1"/>
    </xf>
    <xf numFmtId="166" fontId="2" fillId="0" borderId="3" xfId="0" applyNumberFormat="1" applyFont="1" applyFill="1" applyBorder="1" applyAlignment="1" applyProtection="1">
      <protection hidden="1"/>
    </xf>
    <xf numFmtId="167" fontId="1" fillId="0" borderId="1" xfId="0" applyNumberFormat="1" applyFont="1" applyFill="1" applyBorder="1" applyAlignment="1" applyProtection="1">
      <protection hidden="1"/>
    </xf>
    <xf numFmtId="169" fontId="1" fillId="0" borderId="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horizontal="right"/>
      <protection hidden="1"/>
    </xf>
    <xf numFmtId="166" fontId="1" fillId="0" borderId="1" xfId="0" applyNumberFormat="1" applyFont="1" applyFill="1" applyBorder="1" applyAlignment="1" applyProtection="1">
      <protection hidden="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protection hidden="1"/>
    </xf>
    <xf numFmtId="164" fontId="2" fillId="0" borderId="22" xfId="5" applyNumberFormat="1" applyFont="1" applyFill="1" applyBorder="1" applyAlignment="1" applyProtection="1">
      <alignment horizontal="right" vertical="center" wrapText="1"/>
      <protection hidden="1"/>
    </xf>
    <xf numFmtId="0" fontId="2" fillId="0" borderId="24" xfId="5" applyNumberFormat="1" applyFont="1" applyFill="1" applyBorder="1" applyAlignment="1" applyProtection="1">
      <alignment horizontal="left" wrapText="1"/>
      <protection hidden="1"/>
    </xf>
    <xf numFmtId="0" fontId="2" fillId="0" borderId="23" xfId="5" applyNumberFormat="1" applyFont="1" applyFill="1" applyBorder="1" applyAlignment="1" applyProtection="1">
      <alignment horizontal="left" wrapText="1"/>
      <protection hidden="1"/>
    </xf>
    <xf numFmtId="164" fontId="2" fillId="0" borderId="12" xfId="5" applyNumberFormat="1" applyFont="1" applyFill="1" applyBorder="1" applyAlignment="1" applyProtection="1">
      <alignment horizontal="right" vertical="center" wrapText="1"/>
      <protection hidden="1"/>
    </xf>
    <xf numFmtId="49" fontId="1" fillId="0" borderId="1" xfId="4" applyNumberFormat="1" applyFont="1" applyFill="1" applyBorder="1" applyAlignment="1" applyProtection="1">
      <alignment horizontal="center" vertical="center"/>
      <protection hidden="1"/>
    </xf>
    <xf numFmtId="49" fontId="1" fillId="0" borderId="1" xfId="0" applyNumberFormat="1" applyFont="1" applyFill="1" applyBorder="1" applyAlignment="1">
      <alignment horizontal="center" vertical="center"/>
    </xf>
    <xf numFmtId="166" fontId="2" fillId="0" borderId="9" xfId="0" applyNumberFormat="1" applyFont="1" applyFill="1" applyBorder="1" applyAlignment="1" applyProtection="1">
      <protection hidden="1"/>
    </xf>
    <xf numFmtId="164" fontId="2" fillId="0" borderId="26" xfId="5" applyNumberFormat="1" applyFont="1" applyFill="1" applyBorder="1" applyAlignment="1" applyProtection="1">
      <alignment horizontal="right" vertical="center" wrapText="1"/>
      <protection hidden="1"/>
    </xf>
    <xf numFmtId="166" fontId="2" fillId="0" borderId="13" xfId="5" applyNumberFormat="1" applyFont="1" applyFill="1" applyBorder="1" applyAlignment="1" applyProtection="1">
      <protection hidden="1"/>
    </xf>
    <xf numFmtId="167" fontId="2" fillId="0" borderId="13" xfId="5" applyNumberFormat="1" applyFont="1" applyFill="1" applyBorder="1" applyAlignment="1" applyProtection="1">
      <alignment horizontal="right"/>
      <protection hidden="1"/>
    </xf>
    <xf numFmtId="168" fontId="2" fillId="0" borderId="13" xfId="5" applyNumberFormat="1" applyFont="1" applyFill="1" applyBorder="1" applyAlignment="1" applyProtection="1">
      <alignment horizontal="right"/>
      <protection hidden="1"/>
    </xf>
    <xf numFmtId="169" fontId="2" fillId="0" borderId="13" xfId="5" applyNumberFormat="1" applyFont="1" applyFill="1" applyBorder="1" applyAlignment="1" applyProtection="1">
      <alignment wrapText="1"/>
      <protection hidden="1"/>
    </xf>
    <xf numFmtId="167" fontId="2" fillId="0" borderId="13" xfId="5" applyNumberFormat="1" applyFont="1" applyFill="1" applyBorder="1" applyAlignment="1" applyProtection="1">
      <protection hidden="1"/>
    </xf>
    <xf numFmtId="164" fontId="2" fillId="0" borderId="14" xfId="5" applyNumberFormat="1" applyFont="1" applyFill="1" applyBorder="1" applyAlignment="1" applyProtection="1">
      <alignment wrapText="1"/>
      <protection hidden="1"/>
    </xf>
    <xf numFmtId="166" fontId="2" fillId="0" borderId="16" xfId="5" applyNumberFormat="1" applyFont="1" applyFill="1" applyBorder="1" applyAlignment="1" applyProtection="1">
      <protection hidden="1"/>
    </xf>
    <xf numFmtId="166" fontId="2" fillId="0" borderId="15" xfId="5" applyNumberFormat="1" applyFont="1" applyFill="1" applyBorder="1" applyAlignment="1" applyProtection="1">
      <protection hidden="1"/>
    </xf>
    <xf numFmtId="167" fontId="2" fillId="0" borderId="15" xfId="5" applyNumberFormat="1" applyFont="1" applyFill="1" applyBorder="1" applyAlignment="1" applyProtection="1">
      <alignment horizontal="right"/>
      <protection hidden="1"/>
    </xf>
    <xf numFmtId="166" fontId="2" fillId="0" borderId="11" xfId="5" applyNumberFormat="1" applyFont="1" applyFill="1" applyBorder="1" applyAlignment="1" applyProtection="1">
      <protection hidden="1"/>
    </xf>
    <xf numFmtId="167" fontId="2" fillId="0" borderId="11" xfId="5" applyNumberFormat="1" applyFont="1" applyFill="1" applyBorder="1" applyAlignment="1" applyProtection="1">
      <alignment horizontal="right"/>
      <protection hidden="1"/>
    </xf>
    <xf numFmtId="168" fontId="2" fillId="0" borderId="11" xfId="5" applyNumberFormat="1" applyFont="1" applyFill="1" applyBorder="1" applyAlignment="1" applyProtection="1">
      <alignment horizontal="right"/>
      <protection hidden="1"/>
    </xf>
    <xf numFmtId="169" fontId="2" fillId="0" borderId="11" xfId="5" applyNumberFormat="1" applyFont="1" applyFill="1" applyBorder="1" applyAlignment="1" applyProtection="1">
      <alignment wrapText="1"/>
      <protection hidden="1"/>
    </xf>
    <xf numFmtId="167" fontId="2" fillId="0" borderId="11" xfId="5" applyNumberFormat="1" applyFont="1" applyFill="1" applyBorder="1" applyAlignment="1" applyProtection="1">
      <protection hidden="1"/>
    </xf>
    <xf numFmtId="164" fontId="2" fillId="0" borderId="17" xfId="5" applyNumberFormat="1" applyFont="1" applyFill="1" applyBorder="1" applyAlignment="1" applyProtection="1">
      <alignment wrapText="1"/>
      <protection hidden="1"/>
    </xf>
    <xf numFmtId="166" fontId="2" fillId="0" borderId="18" xfId="5" applyNumberFormat="1" applyFont="1" applyFill="1" applyBorder="1" applyAlignment="1" applyProtection="1">
      <protection hidden="1"/>
    </xf>
    <xf numFmtId="167" fontId="2" fillId="0" borderId="18" xfId="5" applyNumberFormat="1" applyFont="1" applyFill="1" applyBorder="1" applyAlignment="1" applyProtection="1">
      <alignment horizontal="right"/>
      <protection hidden="1"/>
    </xf>
    <xf numFmtId="164" fontId="2" fillId="0" borderId="20" xfId="5" applyNumberFormat="1" applyFont="1" applyFill="1" applyBorder="1" applyAlignment="1" applyProtection="1">
      <alignment horizontal="right" vertical="center" wrapText="1"/>
      <protection hidden="1"/>
    </xf>
    <xf numFmtId="170" fontId="2" fillId="0" borderId="11" xfId="5" applyNumberFormat="1" applyFont="1" applyFill="1" applyBorder="1" applyAlignment="1" applyProtection="1">
      <alignment horizontal="center" vertical="center"/>
      <protection hidden="1"/>
    </xf>
    <xf numFmtId="0" fontId="2" fillId="0" borderId="11" xfId="5" applyNumberFormat="1" applyFont="1" applyFill="1" applyBorder="1" applyAlignment="1" applyProtection="1">
      <alignment horizontal="center" vertical="center" wrapText="1"/>
      <protection hidden="1"/>
    </xf>
    <xf numFmtId="0" fontId="2" fillId="0" borderId="11" xfId="5" applyNumberFormat="1" applyFont="1" applyFill="1" applyBorder="1" applyAlignment="1" applyProtection="1">
      <alignment horizontal="center" vertical="center"/>
      <protection hidden="1"/>
    </xf>
    <xf numFmtId="167" fontId="2" fillId="0" borderId="6" xfId="5" applyNumberFormat="1" applyFont="1" applyFill="1" applyBorder="1" applyAlignment="1" applyProtection="1">
      <alignment horizontal="right"/>
      <protection hidden="1"/>
    </xf>
    <xf numFmtId="164" fontId="2" fillId="0" borderId="28" xfId="0" applyNumberFormat="1" applyFont="1" applyFill="1" applyBorder="1" applyAlignment="1" applyProtection="1">
      <alignment wrapText="1"/>
      <protection hidden="1"/>
    </xf>
    <xf numFmtId="164" fontId="2" fillId="0" borderId="21" xfId="5" applyNumberFormat="1" applyFont="1" applyFill="1" applyBorder="1" applyAlignment="1" applyProtection="1">
      <alignment horizontal="right" vertical="center" wrapText="1"/>
      <protection hidden="1"/>
    </xf>
    <xf numFmtId="164" fontId="2" fillId="0" borderId="11" xfId="5" applyNumberFormat="1" applyFont="1" applyFill="1" applyBorder="1" applyAlignment="1" applyProtection="1">
      <alignment horizontal="right" vertical="center" wrapText="1"/>
      <protection hidden="1"/>
    </xf>
    <xf numFmtId="164" fontId="2" fillId="0" borderId="2" xfId="5" applyNumberFormat="1" applyFont="1" applyFill="1" applyBorder="1" applyAlignment="1" applyProtection="1">
      <alignment horizontal="right" vertical="center" wrapText="1"/>
      <protection hidden="1"/>
    </xf>
    <xf numFmtId="164" fontId="2" fillId="0" borderId="30" xfId="5" applyNumberFormat="1" applyFont="1" applyFill="1" applyBorder="1" applyAlignment="1" applyProtection="1">
      <alignment horizontal="right" vertical="center" wrapText="1"/>
      <protection hidden="1"/>
    </xf>
    <xf numFmtId="164" fontId="2" fillId="0" borderId="9" xfId="5" applyNumberFormat="1" applyFont="1" applyFill="1" applyBorder="1" applyAlignment="1" applyProtection="1">
      <alignment horizontal="right" vertical="center" wrapText="1"/>
      <protection hidden="1"/>
    </xf>
    <xf numFmtId="0" fontId="2" fillId="0" borderId="31" xfId="5" applyNumberFormat="1" applyFont="1" applyFill="1" applyBorder="1" applyAlignment="1" applyProtection="1">
      <alignment horizontal="left" wrapText="1"/>
      <protection hidden="1"/>
    </xf>
    <xf numFmtId="0" fontId="1" fillId="0" borderId="32" xfId="0" applyNumberFormat="1" applyFont="1" applyFill="1" applyBorder="1" applyAlignment="1" applyProtection="1">
      <alignment horizontal="left"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166" fontId="2" fillId="0" borderId="12" xfId="5" applyNumberFormat="1" applyFont="1" applyFill="1" applyBorder="1" applyAlignment="1" applyProtection="1">
      <protection hidden="1"/>
    </xf>
    <xf numFmtId="168" fontId="2" fillId="0" borderId="15" xfId="5" applyNumberFormat="1" applyFont="1" applyFill="1" applyBorder="1" applyAlignment="1" applyProtection="1">
      <alignment horizontal="right"/>
      <protection hidden="1"/>
    </xf>
    <xf numFmtId="169" fontId="2" fillId="0" borderId="15" xfId="5" applyNumberFormat="1" applyFont="1" applyFill="1" applyBorder="1" applyAlignment="1" applyProtection="1">
      <alignment wrapText="1"/>
      <protection hidden="1"/>
    </xf>
    <xf numFmtId="167" fontId="2" fillId="0" borderId="15" xfId="5" applyNumberFormat="1" applyFont="1" applyFill="1" applyBorder="1" applyAlignment="1" applyProtection="1">
      <protection hidden="1"/>
    </xf>
    <xf numFmtId="164" fontId="2" fillId="0" borderId="10" xfId="5" applyNumberFormat="1" applyFont="1" applyFill="1" applyBorder="1" applyAlignment="1" applyProtection="1">
      <alignment wrapText="1"/>
      <protection hidden="1"/>
    </xf>
    <xf numFmtId="166" fontId="2" fillId="0" borderId="2" xfId="5" applyNumberFormat="1" applyFont="1" applyFill="1" applyBorder="1" applyAlignment="1" applyProtection="1">
      <protection hidden="1"/>
    </xf>
    <xf numFmtId="166" fontId="2" fillId="0" borderId="8" xfId="5" applyNumberFormat="1" applyFont="1" applyFill="1" applyBorder="1" applyAlignment="1" applyProtection="1">
      <protection hidden="1"/>
    </xf>
    <xf numFmtId="168" fontId="2" fillId="0" borderId="18" xfId="5" applyNumberFormat="1" applyFont="1" applyFill="1" applyBorder="1" applyAlignment="1" applyProtection="1">
      <alignment horizontal="right"/>
      <protection hidden="1"/>
    </xf>
    <xf numFmtId="169" fontId="2" fillId="0" borderId="18" xfId="5" applyNumberFormat="1" applyFont="1" applyFill="1" applyBorder="1" applyAlignment="1" applyProtection="1">
      <alignment wrapText="1"/>
      <protection hidden="1"/>
    </xf>
    <xf numFmtId="167" fontId="2" fillId="0" borderId="18" xfId="5" applyNumberFormat="1" applyFont="1" applyFill="1" applyBorder="1" applyAlignment="1" applyProtection="1">
      <protection hidden="1"/>
    </xf>
    <xf numFmtId="164" fontId="2" fillId="0" borderId="19" xfId="5" applyNumberFormat="1" applyFont="1" applyFill="1" applyBorder="1" applyAlignment="1" applyProtection="1">
      <alignment wrapText="1"/>
      <protection hidden="1"/>
    </xf>
    <xf numFmtId="164" fontId="2" fillId="0" borderId="36" xfId="5" applyNumberFormat="1" applyFont="1" applyFill="1" applyBorder="1" applyAlignment="1" applyProtection="1">
      <alignment horizontal="right" vertical="center" wrapText="1"/>
      <protection hidden="1"/>
    </xf>
    <xf numFmtId="170" fontId="2" fillId="0" borderId="18" xfId="5" applyNumberFormat="1" applyFont="1" applyFill="1" applyBorder="1" applyAlignment="1" applyProtection="1">
      <alignment horizontal="center" vertical="center"/>
      <protection hidden="1"/>
    </xf>
    <xf numFmtId="0" fontId="2" fillId="0" borderId="18" xfId="5" applyNumberFormat="1" applyFont="1" applyFill="1" applyBorder="1" applyAlignment="1" applyProtection="1">
      <alignment horizontal="center" vertical="center" wrapText="1"/>
      <protection hidden="1"/>
    </xf>
    <xf numFmtId="0" fontId="2" fillId="0" borderId="18" xfId="5" applyNumberFormat="1" applyFont="1" applyFill="1" applyBorder="1" applyAlignment="1" applyProtection="1">
      <alignment horizontal="center" vertical="center"/>
      <protection hidden="1"/>
    </xf>
    <xf numFmtId="0" fontId="2" fillId="0" borderId="19" xfId="5" applyNumberFormat="1" applyFont="1" applyFill="1" applyBorder="1" applyAlignment="1" applyProtection="1">
      <alignment horizontal="left" wrapText="1"/>
      <protection hidden="1"/>
    </xf>
    <xf numFmtId="164" fontId="2" fillId="0" borderId="37" xfId="5" applyNumberFormat="1" applyFont="1" applyFill="1" applyBorder="1" applyAlignment="1" applyProtection="1">
      <alignment horizontal="right" vertical="center" wrapText="1"/>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center" vertical="center"/>
      <protection hidden="1"/>
    </xf>
    <xf numFmtId="0" fontId="2" fillId="0" borderId="1" xfId="4" applyNumberFormat="1" applyFont="1" applyFill="1" applyBorder="1" applyAlignment="1" applyProtection="1">
      <alignment horizontal="left" vertical="center" wrapText="1"/>
      <protection hidden="1"/>
    </xf>
    <xf numFmtId="49" fontId="2" fillId="0" borderId="1" xfId="4" applyNumberFormat="1" applyFont="1" applyFill="1" applyBorder="1" applyAlignment="1" applyProtection="1">
      <alignment horizontal="center" vertical="center"/>
      <protection hidden="1"/>
    </xf>
    <xf numFmtId="173" fontId="2" fillId="0" borderId="1" xfId="4" applyNumberFormat="1" applyFont="1" applyFill="1" applyBorder="1" applyAlignment="1" applyProtection="1">
      <alignment horizontal="right" vertical="center"/>
      <protection hidden="1"/>
    </xf>
    <xf numFmtId="166" fontId="2" fillId="0" borderId="41" xfId="5" applyNumberFormat="1" applyFont="1" applyFill="1" applyBorder="1" applyAlignment="1" applyProtection="1">
      <protection hidden="1"/>
    </xf>
    <xf numFmtId="166" fontId="2" fillId="0" borderId="6" xfId="5" applyNumberFormat="1" applyFont="1" applyFill="1" applyBorder="1" applyAlignment="1" applyProtection="1">
      <protection hidden="1"/>
    </xf>
    <xf numFmtId="167" fontId="2" fillId="0" borderId="42" xfId="5" applyNumberFormat="1" applyFont="1" applyFill="1" applyBorder="1" applyAlignment="1" applyProtection="1">
      <alignment horizontal="right"/>
      <protection hidden="1"/>
    </xf>
    <xf numFmtId="167" fontId="2" fillId="0" borderId="41" xfId="5" applyNumberFormat="1" applyFont="1" applyFill="1" applyBorder="1" applyAlignment="1" applyProtection="1">
      <alignment horizontal="right"/>
      <protection hidden="1"/>
    </xf>
    <xf numFmtId="167" fontId="2" fillId="0" borderId="21" xfId="0" applyNumberFormat="1" applyFont="1" applyFill="1" applyBorder="1" applyAlignment="1" applyProtection="1">
      <protection hidden="1"/>
    </xf>
    <xf numFmtId="169" fontId="2" fillId="0" borderId="21" xfId="0" applyNumberFormat="1" applyFont="1" applyFill="1" applyBorder="1" applyAlignment="1" applyProtection="1">
      <alignment wrapText="1"/>
      <protection hidden="1"/>
    </xf>
    <xf numFmtId="168" fontId="2" fillId="0" borderId="21" xfId="0" applyNumberFormat="1" applyFont="1" applyFill="1" applyBorder="1" applyAlignment="1" applyProtection="1">
      <alignment horizontal="right"/>
      <protection hidden="1"/>
    </xf>
    <xf numFmtId="167" fontId="2" fillId="0" borderId="21" xfId="0" applyNumberFormat="1" applyFont="1" applyFill="1" applyBorder="1" applyAlignment="1" applyProtection="1">
      <alignment horizontal="right"/>
      <protection hidden="1"/>
    </xf>
    <xf numFmtId="166" fontId="1" fillId="0" borderId="21" xfId="0" applyNumberFormat="1" applyFont="1" applyFill="1" applyBorder="1" applyAlignment="1" applyProtection="1">
      <protection hidden="1"/>
    </xf>
    <xf numFmtId="166" fontId="1" fillId="0" borderId="26" xfId="0" applyNumberFormat="1" applyFont="1" applyFill="1" applyBorder="1" applyAlignment="1" applyProtection="1">
      <protection hidden="1"/>
    </xf>
    <xf numFmtId="164" fontId="2" fillId="0" borderId="5" xfId="5" applyNumberFormat="1" applyFont="1" applyFill="1" applyBorder="1" applyAlignment="1" applyProtection="1">
      <alignment wrapText="1"/>
      <protection hidden="1"/>
    </xf>
    <xf numFmtId="167" fontId="2" fillId="0" borderId="6" xfId="5" applyNumberFormat="1" applyFont="1" applyFill="1" applyBorder="1" applyAlignment="1" applyProtection="1">
      <protection hidden="1"/>
    </xf>
    <xf numFmtId="169" fontId="2" fillId="0" borderId="6" xfId="5" applyNumberFormat="1" applyFont="1" applyFill="1" applyBorder="1" applyAlignment="1" applyProtection="1">
      <alignment wrapText="1"/>
      <protection hidden="1"/>
    </xf>
    <xf numFmtId="168" fontId="2" fillId="0" borderId="6" xfId="5" applyNumberFormat="1" applyFont="1" applyFill="1" applyBorder="1" applyAlignment="1" applyProtection="1">
      <alignment horizontal="right"/>
      <protection hidden="1"/>
    </xf>
    <xf numFmtId="164" fontId="2" fillId="0" borderId="43" xfId="5" applyNumberFormat="1" applyFont="1" applyFill="1" applyBorder="1" applyAlignment="1" applyProtection="1">
      <alignment wrapText="1"/>
      <protection hidden="1"/>
    </xf>
    <xf numFmtId="167" fontId="2" fillId="0" borderId="42" xfId="5" applyNumberFormat="1" applyFont="1" applyFill="1" applyBorder="1" applyAlignment="1" applyProtection="1">
      <protection hidden="1"/>
    </xf>
    <xf numFmtId="169" fontId="2" fillId="0" borderId="42" xfId="5" applyNumberFormat="1" applyFont="1" applyFill="1" applyBorder="1" applyAlignment="1" applyProtection="1">
      <alignment wrapText="1"/>
      <protection hidden="1"/>
    </xf>
    <xf numFmtId="168" fontId="2" fillId="0" borderId="42" xfId="5" applyNumberFormat="1" applyFont="1" applyFill="1" applyBorder="1" applyAlignment="1" applyProtection="1">
      <alignment horizontal="right"/>
      <protection hidden="1"/>
    </xf>
    <xf numFmtId="166" fontId="2" fillId="0" borderId="42" xfId="5" applyNumberFormat="1" applyFont="1" applyFill="1" applyBorder="1" applyAlignment="1" applyProtection="1">
      <protection hidden="1"/>
    </xf>
    <xf numFmtId="0" fontId="2" fillId="0" borderId="39" xfId="5" applyNumberFormat="1" applyFont="1" applyFill="1" applyBorder="1" applyAlignment="1" applyProtection="1">
      <alignment horizontal="left" wrapText="1"/>
      <protection hidden="1"/>
    </xf>
    <xf numFmtId="0" fontId="2" fillId="0" borderId="36" xfId="5" applyNumberFormat="1" applyFont="1" applyFill="1" applyBorder="1" applyAlignment="1" applyProtection="1">
      <alignment horizontal="center" vertical="center"/>
      <protection hidden="1"/>
    </xf>
    <xf numFmtId="0" fontId="2" fillId="0" borderId="36" xfId="5" applyNumberFormat="1" applyFont="1" applyFill="1" applyBorder="1" applyAlignment="1" applyProtection="1">
      <alignment horizontal="center" vertical="center" wrapText="1"/>
      <protection hidden="1"/>
    </xf>
    <xf numFmtId="170" fontId="2" fillId="0" borderId="36" xfId="5" applyNumberFormat="1" applyFont="1" applyFill="1" applyBorder="1" applyAlignment="1" applyProtection="1">
      <alignment horizontal="center" vertical="center"/>
      <protection hidden="1"/>
    </xf>
    <xf numFmtId="164" fontId="2" fillId="0" borderId="38" xfId="5" applyNumberFormat="1" applyFont="1" applyFill="1" applyBorder="1" applyAlignment="1" applyProtection="1">
      <alignment horizontal="right" vertical="center" wrapText="1"/>
      <protection hidden="1"/>
    </xf>
    <xf numFmtId="0" fontId="2" fillId="0" borderId="14" xfId="5" applyNumberFormat="1" applyFont="1" applyFill="1" applyBorder="1" applyAlignment="1" applyProtection="1">
      <alignment horizontal="left" wrapText="1"/>
      <protection hidden="1"/>
    </xf>
    <xf numFmtId="0" fontId="2" fillId="0" borderId="13" xfId="5" applyNumberFormat="1" applyFont="1" applyFill="1" applyBorder="1" applyAlignment="1" applyProtection="1">
      <alignment horizontal="center" vertical="center"/>
      <protection hidden="1"/>
    </xf>
    <xf numFmtId="0" fontId="2" fillId="0" borderId="13" xfId="5" applyNumberFormat="1" applyFont="1" applyFill="1" applyBorder="1" applyAlignment="1" applyProtection="1">
      <alignment horizontal="center" vertical="center" wrapText="1"/>
      <protection hidden="1"/>
    </xf>
    <xf numFmtId="170" fontId="2" fillId="0" borderId="13" xfId="5" applyNumberFormat="1" applyFont="1" applyFill="1" applyBorder="1" applyAlignment="1" applyProtection="1">
      <alignment horizontal="center" vertical="center"/>
      <protection hidden="1"/>
    </xf>
    <xf numFmtId="164" fontId="2" fillId="0" borderId="40" xfId="5" applyNumberFormat="1" applyFont="1" applyFill="1" applyBorder="1" applyAlignment="1" applyProtection="1">
      <alignment horizontal="right" vertical="center" wrapText="1"/>
      <protection hidden="1"/>
    </xf>
    <xf numFmtId="164" fontId="1" fillId="0" borderId="5" xfId="4" applyNumberFormat="1" applyFont="1" applyFill="1" applyBorder="1" applyAlignment="1" applyProtection="1">
      <alignment wrapText="1"/>
      <protection hidden="1"/>
    </xf>
    <xf numFmtId="167" fontId="1" fillId="0" borderId="6" xfId="0" applyNumberFormat="1" applyFont="1" applyFill="1" applyBorder="1" applyAlignment="1" applyProtection="1">
      <protection hidden="1"/>
    </xf>
    <xf numFmtId="169"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6" fontId="1" fillId="0" borderId="6" xfId="0" applyNumberFormat="1" applyFont="1" applyFill="1" applyBorder="1" applyAlignment="1" applyProtection="1">
      <protection hidden="1"/>
    </xf>
    <xf numFmtId="166" fontId="1" fillId="0" borderId="2" xfId="0" applyNumberFormat="1" applyFont="1" applyFill="1" applyBorder="1" applyAlignment="1" applyProtection="1">
      <protection hidden="1"/>
    </xf>
    <xf numFmtId="164" fontId="1" fillId="0" borderId="25" xfId="4" applyNumberFormat="1" applyFont="1" applyFill="1" applyBorder="1" applyAlignment="1" applyProtection="1">
      <alignment wrapText="1"/>
      <protection hidden="1"/>
    </xf>
    <xf numFmtId="164" fontId="1" fillId="0" borderId="25" xfId="0" applyNumberFormat="1" applyFont="1" applyFill="1" applyBorder="1" applyAlignment="1" applyProtection="1">
      <alignment wrapText="1"/>
      <protection hidden="1"/>
    </xf>
    <xf numFmtId="0" fontId="2" fillId="0" borderId="0" xfId="0" applyFont="1" applyFill="1" applyAlignment="1">
      <alignment horizontal="right"/>
    </xf>
    <xf numFmtId="0" fontId="2" fillId="0" borderId="0" xfId="1" applyFont="1"/>
    <xf numFmtId="0" fontId="2" fillId="0" borderId="0" xfId="0" applyFont="1" applyFill="1"/>
    <xf numFmtId="0" fontId="2" fillId="0" borderId="0" xfId="1" applyFont="1" applyProtection="1">
      <protection hidden="1"/>
    </xf>
    <xf numFmtId="0" fontId="2" fillId="0" borderId="0" xfId="1" applyNumberFormat="1" applyFont="1" applyFill="1" applyAlignment="1" applyProtection="1">
      <alignment horizontal="right" wrapText="1"/>
      <protection hidden="1"/>
    </xf>
    <xf numFmtId="0" fontId="2" fillId="0" borderId="0" xfId="1" applyNumberFormat="1" applyFont="1" applyFill="1" applyAlignment="1" applyProtection="1">
      <alignment wrapText="1"/>
      <protection hidden="1"/>
    </xf>
    <xf numFmtId="0" fontId="2" fillId="0" borderId="0" xfId="1" applyNumberFormat="1" applyFont="1" applyFill="1" applyAlignment="1" applyProtection="1">
      <alignment horizontal="centerContinuous"/>
      <protection hidden="1"/>
    </xf>
    <xf numFmtId="0" fontId="2" fillId="0" borderId="27" xfId="0" applyFont="1" applyFill="1" applyBorder="1"/>
    <xf numFmtId="0" fontId="2" fillId="0" borderId="29" xfId="0" applyFont="1" applyFill="1" applyBorder="1"/>
    <xf numFmtId="0" fontId="2" fillId="0" borderId="33" xfId="0" applyFont="1" applyFill="1" applyBorder="1"/>
    <xf numFmtId="0" fontId="2" fillId="0" borderId="34" xfId="0" applyFont="1" applyFill="1" applyBorder="1"/>
    <xf numFmtId="0" fontId="2" fillId="0" borderId="35" xfId="0" applyFont="1" applyFill="1" applyBorder="1"/>
    <xf numFmtId="0" fontId="2" fillId="0" borderId="5" xfId="0" applyFont="1" applyFill="1" applyBorder="1"/>
    <xf numFmtId="0" fontId="2" fillId="0" borderId="1" xfId="0" applyFont="1" applyFill="1" applyBorder="1"/>
    <xf numFmtId="0" fontId="1" fillId="0" borderId="0" xfId="0" applyFont="1" applyFill="1"/>
    <xf numFmtId="172" fontId="2" fillId="0" borderId="0" xfId="0" applyNumberFormat="1" applyFont="1" applyFill="1"/>
    <xf numFmtId="0" fontId="2" fillId="0" borderId="17" xfId="0" applyFont="1" applyFill="1" applyBorder="1"/>
    <xf numFmtId="0" fontId="2" fillId="0" borderId="7" xfId="0" applyFont="1" applyFill="1" applyBorder="1"/>
    <xf numFmtId="0" fontId="2" fillId="0" borderId="1" xfId="0" applyNumberFormat="1" applyFont="1" applyFill="1" applyBorder="1" applyAlignment="1" applyProtection="1">
      <alignment horizontal="centerContinuous"/>
      <protection hidden="1"/>
    </xf>
    <xf numFmtId="0" fontId="2" fillId="0" borderId="0" xfId="0" applyFont="1" applyFill="1" applyProtection="1">
      <protection hidden="1"/>
    </xf>
    <xf numFmtId="0" fontId="2" fillId="0" borderId="0" xfId="0" applyFont="1" applyFill="1" applyBorder="1" applyProtection="1">
      <protection hidden="1"/>
    </xf>
    <xf numFmtId="172" fontId="2" fillId="0" borderId="0" xfId="0" applyNumberFormat="1" applyFont="1" applyFill="1" applyBorder="1" applyProtection="1">
      <protection hidden="1"/>
    </xf>
    <xf numFmtId="172" fontId="2" fillId="0" borderId="0" xfId="0" applyNumberFormat="1" applyFont="1" applyFill="1" applyProtection="1">
      <protection hidden="1"/>
    </xf>
    <xf numFmtId="0" fontId="5" fillId="0" borderId="0" xfId="1" applyFont="1" applyAlignment="1">
      <alignment horizontal="center" vertical="center"/>
    </xf>
    <xf numFmtId="0" fontId="5" fillId="0" borderId="0" xfId="1"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center" wrapText="1"/>
      <protection hidden="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left" vertical="center"/>
      <protection hidden="1"/>
    </xf>
    <xf numFmtId="0" fontId="1" fillId="0" borderId="1" xfId="4" applyNumberFormat="1" applyFont="1" applyFill="1" applyBorder="1" applyAlignment="1" applyProtection="1">
      <alignment horizontal="center"/>
      <protection hidden="1"/>
    </xf>
    <xf numFmtId="0" fontId="1" fillId="0" borderId="1" xfId="4" applyNumberFormat="1" applyFont="1" applyFill="1" applyBorder="1" applyAlignment="1" applyProtection="1">
      <alignment horizontal="center" vertical="center"/>
      <protection hidden="1"/>
    </xf>
    <xf numFmtId="0" fontId="7" fillId="0" borderId="0" xfId="0" applyFont="1" applyAlignment="1">
      <alignment vertical="center"/>
    </xf>
  </cellXfs>
  <cellStyles count="7">
    <cellStyle name="Обычный" xfId="0" builtinId="0"/>
    <cellStyle name="Обычный 2" xfId="5"/>
    <cellStyle name="Обычный 2 10 2" xfId="4"/>
    <cellStyle name="Обычный 2 100" xfId="6"/>
    <cellStyle name="Обычный 3" xfId="1"/>
    <cellStyle name="Обычный 3 2 4" xfId="2"/>
    <cellStyle name="Финансовый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showGridLines="0" tabSelected="1" zoomScaleNormal="100" zoomScaleSheetLayoutView="100" workbookViewId="0">
      <selection activeCell="D3" sqref="D3"/>
    </sheetView>
  </sheetViews>
  <sheetFormatPr defaultColWidth="9.140625" defaultRowHeight="15.75" x14ac:dyDescent="0.25"/>
  <cols>
    <col min="1" max="1" width="9.140625" style="131"/>
    <col min="2" max="2" width="63.28515625" style="131" customWidth="1"/>
    <col min="3" max="3" width="13.5703125" style="131" customWidth="1"/>
    <col min="4" max="4" width="11.42578125" style="131" customWidth="1"/>
    <col min="5" max="5" width="15.7109375" style="131" customWidth="1"/>
    <col min="6" max="6" width="21.42578125" style="131" customWidth="1"/>
    <col min="7" max="9" width="20" style="131" customWidth="1"/>
    <col min="10" max="179" width="9.140625" style="131" customWidth="1"/>
    <col min="180" max="16384" width="9.140625" style="131"/>
  </cols>
  <sheetData>
    <row r="1" spans="1:9" x14ac:dyDescent="0.25">
      <c r="A1" s="163" t="s">
        <v>103</v>
      </c>
      <c r="B1" s="130"/>
      <c r="C1" s="130"/>
      <c r="D1" s="130"/>
      <c r="E1" s="130"/>
      <c r="F1" s="130"/>
      <c r="G1" s="130"/>
      <c r="H1" s="130"/>
      <c r="I1" s="10"/>
    </row>
    <row r="2" spans="1:9" x14ac:dyDescent="0.25">
      <c r="A2" s="163" t="s">
        <v>104</v>
      </c>
      <c r="B2" s="130"/>
      <c r="C2" s="130"/>
      <c r="D2" s="130"/>
      <c r="E2" s="130"/>
      <c r="F2" s="130"/>
      <c r="G2" s="130"/>
      <c r="H2" s="130"/>
      <c r="I2" s="13"/>
    </row>
    <row r="3" spans="1:9" x14ac:dyDescent="0.25">
      <c r="A3" s="130"/>
      <c r="B3" s="132"/>
      <c r="C3" s="132"/>
      <c r="D3" s="133"/>
      <c r="E3" s="132"/>
      <c r="F3" s="133"/>
      <c r="G3" s="134"/>
      <c r="H3" s="134"/>
      <c r="I3" s="10" t="s">
        <v>102</v>
      </c>
    </row>
    <row r="4" spans="1:9" x14ac:dyDescent="0.25">
      <c r="A4" s="130"/>
      <c r="B4" s="132"/>
      <c r="C4" s="132"/>
      <c r="D4" s="132"/>
      <c r="E4" s="133"/>
      <c r="F4" s="133"/>
      <c r="G4" s="134"/>
      <c r="H4" s="134"/>
      <c r="I4" s="13" t="s">
        <v>51</v>
      </c>
    </row>
    <row r="5" spans="1:9" x14ac:dyDescent="0.25">
      <c r="A5" s="130"/>
      <c r="B5" s="132"/>
      <c r="C5" s="132"/>
      <c r="D5" s="132"/>
      <c r="E5" s="133"/>
      <c r="F5" s="133"/>
      <c r="G5" s="134"/>
      <c r="H5" s="134"/>
      <c r="I5" s="13" t="s">
        <v>52</v>
      </c>
    </row>
    <row r="6" spans="1:9" x14ac:dyDescent="0.25">
      <c r="A6" s="130"/>
      <c r="B6" s="132"/>
      <c r="C6" s="132"/>
      <c r="D6" s="132"/>
      <c r="E6" s="133"/>
      <c r="F6" s="133"/>
      <c r="G6" s="134"/>
      <c r="H6" s="134"/>
      <c r="I6" s="13" t="s">
        <v>71</v>
      </c>
    </row>
    <row r="7" spans="1:9" x14ac:dyDescent="0.25">
      <c r="A7" s="130"/>
      <c r="B7" s="132"/>
      <c r="C7" s="132"/>
      <c r="D7" s="132"/>
      <c r="E7" s="133"/>
      <c r="F7" s="133"/>
      <c r="G7" s="134"/>
      <c r="H7" s="134"/>
      <c r="I7" s="13" t="s">
        <v>53</v>
      </c>
    </row>
    <row r="8" spans="1:9" x14ac:dyDescent="0.25">
      <c r="A8" s="130"/>
      <c r="B8" s="132"/>
      <c r="C8" s="132"/>
      <c r="D8" s="132"/>
      <c r="E8" s="133"/>
      <c r="F8" s="133"/>
      <c r="G8" s="134"/>
      <c r="H8" s="134"/>
      <c r="I8" s="14" t="s">
        <v>72</v>
      </c>
    </row>
    <row r="9" spans="1:9" ht="18.75" x14ac:dyDescent="0.25">
      <c r="A9" s="153"/>
      <c r="B9" s="153"/>
      <c r="C9" s="153"/>
      <c r="D9" s="153"/>
      <c r="E9" s="153"/>
      <c r="F9" s="153"/>
      <c r="G9" s="153"/>
      <c r="H9" s="153"/>
      <c r="I9" s="153"/>
    </row>
    <row r="10" spans="1:9" ht="37.5" customHeight="1" x14ac:dyDescent="0.3">
      <c r="A10" s="155" t="s">
        <v>73</v>
      </c>
      <c r="B10" s="155"/>
      <c r="C10" s="155"/>
      <c r="D10" s="155"/>
      <c r="E10" s="155"/>
      <c r="F10" s="155"/>
      <c r="G10" s="155"/>
      <c r="H10" s="155"/>
      <c r="I10" s="155"/>
    </row>
    <row r="11" spans="1:9" ht="18.75" customHeight="1" x14ac:dyDescent="0.25">
      <c r="A11" s="152"/>
      <c r="B11" s="152"/>
      <c r="C11" s="152"/>
      <c r="D11" s="152"/>
      <c r="E11" s="152"/>
      <c r="F11" s="152"/>
      <c r="G11" s="152"/>
      <c r="H11" s="152"/>
      <c r="I11" s="152"/>
    </row>
    <row r="12" spans="1:9" x14ac:dyDescent="0.25">
      <c r="A12" s="130"/>
      <c r="B12" s="135"/>
      <c r="C12" s="135"/>
      <c r="D12" s="135"/>
      <c r="E12" s="135"/>
      <c r="F12" s="135"/>
      <c r="G12" s="15"/>
      <c r="H12" s="132"/>
      <c r="I12" s="16" t="s">
        <v>54</v>
      </c>
    </row>
    <row r="13" spans="1:9" x14ac:dyDescent="0.25">
      <c r="A13" s="156" t="s">
        <v>55</v>
      </c>
      <c r="B13" s="154" t="s">
        <v>50</v>
      </c>
      <c r="C13" s="2" t="s">
        <v>49</v>
      </c>
      <c r="D13" s="2"/>
      <c r="E13" s="2"/>
      <c r="F13" s="2"/>
      <c r="G13" s="154" t="s">
        <v>20</v>
      </c>
      <c r="H13" s="154" t="s">
        <v>19</v>
      </c>
      <c r="I13" s="154" t="s">
        <v>74</v>
      </c>
    </row>
    <row r="14" spans="1:9" ht="30.75" customHeight="1" x14ac:dyDescent="0.25">
      <c r="A14" s="156"/>
      <c r="B14" s="154"/>
      <c r="C14" s="154" t="s">
        <v>48</v>
      </c>
      <c r="D14" s="154" t="s">
        <v>47</v>
      </c>
      <c r="E14" s="154" t="s">
        <v>46</v>
      </c>
      <c r="F14" s="154" t="s">
        <v>45</v>
      </c>
      <c r="G14" s="154"/>
      <c r="H14" s="154"/>
      <c r="I14" s="154"/>
    </row>
    <row r="15" spans="1:9" ht="32.25" customHeight="1" x14ac:dyDescent="0.25">
      <c r="A15" s="156"/>
      <c r="B15" s="154"/>
      <c r="C15" s="154"/>
      <c r="D15" s="154"/>
      <c r="E15" s="154"/>
      <c r="F15" s="154"/>
      <c r="G15" s="154"/>
      <c r="H15" s="154"/>
      <c r="I15" s="154"/>
    </row>
    <row r="16" spans="1:9" x14ac:dyDescent="0.25">
      <c r="A16" s="27">
        <v>1</v>
      </c>
      <c r="B16" s="28">
        <v>2</v>
      </c>
      <c r="C16" s="28">
        <v>3</v>
      </c>
      <c r="D16" s="28">
        <v>4</v>
      </c>
      <c r="E16" s="28">
        <v>5</v>
      </c>
      <c r="F16" s="28">
        <v>6</v>
      </c>
      <c r="G16" s="28">
        <v>7</v>
      </c>
      <c r="H16" s="28">
        <v>8</v>
      </c>
      <c r="I16" s="28">
        <v>9</v>
      </c>
    </row>
    <row r="17" spans="1:9" x14ac:dyDescent="0.25">
      <c r="A17" s="34" t="s">
        <v>56</v>
      </c>
      <c r="B17" s="3" t="s">
        <v>58</v>
      </c>
      <c r="C17" s="12"/>
      <c r="D17" s="12"/>
      <c r="E17" s="12"/>
      <c r="F17" s="12"/>
      <c r="G17" s="12"/>
      <c r="H17" s="12"/>
      <c r="I17" s="12"/>
    </row>
    <row r="18" spans="1:9" x14ac:dyDescent="0.25">
      <c r="A18" s="34" t="s">
        <v>57</v>
      </c>
      <c r="B18" s="3" t="s">
        <v>44</v>
      </c>
      <c r="C18" s="68" t="s">
        <v>38</v>
      </c>
      <c r="D18" s="68" t="s">
        <v>43</v>
      </c>
      <c r="E18" s="67" t="s">
        <v>24</v>
      </c>
      <c r="F18" s="4" t="s">
        <v>35</v>
      </c>
      <c r="G18" s="5">
        <f>G19+G20+G21+G22+G23</f>
        <v>69625.082970000003</v>
      </c>
      <c r="H18" s="5">
        <f t="shared" ref="H18:I18" si="0">H19+H20+H21+H22+H23</f>
        <v>95813.145139999993</v>
      </c>
      <c r="I18" s="5">
        <f t="shared" si="0"/>
        <v>104642.40936999999</v>
      </c>
    </row>
    <row r="19" spans="1:9" ht="126" x14ac:dyDescent="0.25">
      <c r="A19" s="136"/>
      <c r="B19" s="31" t="s">
        <v>42</v>
      </c>
      <c r="C19" s="83">
        <v>182</v>
      </c>
      <c r="D19" s="83">
        <v>103</v>
      </c>
      <c r="E19" s="82">
        <v>2231</v>
      </c>
      <c r="F19" s="81">
        <v>10000110</v>
      </c>
      <c r="G19" s="54">
        <v>36399.199999999997</v>
      </c>
      <c r="H19" s="60">
        <v>50056.4</v>
      </c>
      <c r="I19" s="36">
        <v>54585</v>
      </c>
    </row>
    <row r="20" spans="1:9" ht="141.75" x14ac:dyDescent="0.25">
      <c r="A20" s="137"/>
      <c r="B20" s="31" t="s">
        <v>41</v>
      </c>
      <c r="C20" s="83">
        <v>182</v>
      </c>
      <c r="D20" s="83">
        <v>103</v>
      </c>
      <c r="E20" s="82">
        <v>2241</v>
      </c>
      <c r="F20" s="81">
        <v>10000110</v>
      </c>
      <c r="G20" s="61">
        <v>177.7</v>
      </c>
      <c r="H20" s="61">
        <v>244.1</v>
      </c>
      <c r="I20" s="62">
        <v>265.89999999999998</v>
      </c>
    </row>
    <row r="21" spans="1:9" ht="126" x14ac:dyDescent="0.25">
      <c r="A21" s="137"/>
      <c r="B21" s="31" t="s">
        <v>40</v>
      </c>
      <c r="C21" s="83">
        <v>182</v>
      </c>
      <c r="D21" s="83">
        <v>103</v>
      </c>
      <c r="E21" s="82">
        <v>2251</v>
      </c>
      <c r="F21" s="81">
        <v>10000110</v>
      </c>
      <c r="G21" s="61">
        <v>35208.1</v>
      </c>
      <c r="H21" s="61">
        <v>48415.199999999997</v>
      </c>
      <c r="I21" s="62">
        <v>52834.5</v>
      </c>
    </row>
    <row r="22" spans="1:9" ht="126" x14ac:dyDescent="0.25">
      <c r="A22" s="138"/>
      <c r="B22" s="30" t="s">
        <v>39</v>
      </c>
      <c r="C22" s="57">
        <v>182</v>
      </c>
      <c r="D22" s="57">
        <v>103</v>
      </c>
      <c r="E22" s="56">
        <v>2261</v>
      </c>
      <c r="F22" s="55">
        <v>10000110</v>
      </c>
      <c r="G22" s="63">
        <v>-2224</v>
      </c>
      <c r="H22" s="63">
        <v>-2935.7</v>
      </c>
      <c r="I22" s="64">
        <v>-3075.4</v>
      </c>
    </row>
    <row r="23" spans="1:9" ht="47.25" x14ac:dyDescent="0.25">
      <c r="A23" s="139"/>
      <c r="B23" s="65" t="s">
        <v>75</v>
      </c>
      <c r="C23" s="57">
        <v>907</v>
      </c>
      <c r="D23" s="57">
        <v>116</v>
      </c>
      <c r="E23" s="56">
        <v>11064</v>
      </c>
      <c r="F23" s="55">
        <v>10000140</v>
      </c>
      <c r="G23" s="29">
        <v>64.082970000000003</v>
      </c>
      <c r="H23" s="29">
        <v>33.145139999999998</v>
      </c>
      <c r="I23" s="32">
        <v>32.409370000000003</v>
      </c>
    </row>
    <row r="24" spans="1:9" x14ac:dyDescent="0.25">
      <c r="A24" s="34" t="s">
        <v>59</v>
      </c>
      <c r="B24" s="66" t="s">
        <v>37</v>
      </c>
      <c r="C24" s="68" t="s">
        <v>26</v>
      </c>
      <c r="D24" s="68" t="s">
        <v>36</v>
      </c>
      <c r="E24" s="67" t="s">
        <v>24</v>
      </c>
      <c r="F24" s="4" t="s">
        <v>35</v>
      </c>
      <c r="G24" s="5">
        <f>G25+G26+G27+G28+G29+G30+G31+G32+G33</f>
        <v>3318209.1640900006</v>
      </c>
      <c r="H24" s="5">
        <f t="shared" ref="H24:I24" si="1">H25+H26+H27+H28+H29+H30+H31+H32+H33</f>
        <v>2099960.1</v>
      </c>
      <c r="I24" s="5">
        <f t="shared" si="1"/>
        <v>3445599.0999999996</v>
      </c>
    </row>
    <row r="25" spans="1:9" ht="204.75" x14ac:dyDescent="0.25">
      <c r="A25" s="140"/>
      <c r="B25" s="110" t="s">
        <v>86</v>
      </c>
      <c r="C25" s="111" t="s">
        <v>26</v>
      </c>
      <c r="D25" s="111" t="s">
        <v>25</v>
      </c>
      <c r="E25" s="112" t="s">
        <v>33</v>
      </c>
      <c r="F25" s="113" t="s">
        <v>34</v>
      </c>
      <c r="G25" s="80">
        <v>819775.51263000001</v>
      </c>
      <c r="H25" s="80">
        <v>1000103.0899</v>
      </c>
      <c r="I25" s="114">
        <v>968754.32221999997</v>
      </c>
    </row>
    <row r="26" spans="1:9" ht="204.75" x14ac:dyDescent="0.25">
      <c r="A26" s="137"/>
      <c r="B26" s="84" t="s">
        <v>70</v>
      </c>
      <c r="C26" s="83" t="s">
        <v>26</v>
      </c>
      <c r="D26" s="83" t="s">
        <v>25</v>
      </c>
      <c r="E26" s="82" t="s">
        <v>33</v>
      </c>
      <c r="F26" s="81" t="s">
        <v>76</v>
      </c>
      <c r="G26" s="80">
        <v>4908.7565300000006</v>
      </c>
      <c r="H26" s="80">
        <v>0</v>
      </c>
      <c r="I26" s="114">
        <v>0</v>
      </c>
    </row>
    <row r="27" spans="1:9" ht="236.25" x14ac:dyDescent="0.25">
      <c r="A27" s="137"/>
      <c r="B27" s="84" t="s">
        <v>87</v>
      </c>
      <c r="C27" s="83" t="s">
        <v>26</v>
      </c>
      <c r="D27" s="83" t="s">
        <v>25</v>
      </c>
      <c r="E27" s="82" t="s">
        <v>77</v>
      </c>
      <c r="F27" s="81" t="s">
        <v>78</v>
      </c>
      <c r="G27" s="80">
        <v>1444343.73737</v>
      </c>
      <c r="H27" s="80">
        <v>1010101.0101000001</v>
      </c>
      <c r="I27" s="114">
        <v>1643507.7777799999</v>
      </c>
    </row>
    <row r="28" spans="1:9" ht="204.75" x14ac:dyDescent="0.25">
      <c r="A28" s="141"/>
      <c r="B28" s="84" t="s">
        <v>79</v>
      </c>
      <c r="C28" s="83" t="s">
        <v>26</v>
      </c>
      <c r="D28" s="83" t="s">
        <v>25</v>
      </c>
      <c r="E28" s="82" t="s">
        <v>30</v>
      </c>
      <c r="F28" s="81" t="s">
        <v>80</v>
      </c>
      <c r="G28" s="80">
        <v>225365.7</v>
      </c>
      <c r="H28" s="80">
        <v>0</v>
      </c>
      <c r="I28" s="114">
        <v>0</v>
      </c>
    </row>
    <row r="29" spans="1:9" ht="189" x14ac:dyDescent="0.25">
      <c r="A29" s="141"/>
      <c r="B29" s="84" t="s">
        <v>67</v>
      </c>
      <c r="C29" s="83" t="s">
        <v>26</v>
      </c>
      <c r="D29" s="83" t="s">
        <v>25</v>
      </c>
      <c r="E29" s="82" t="s">
        <v>30</v>
      </c>
      <c r="F29" s="81" t="s">
        <v>32</v>
      </c>
      <c r="G29" s="80">
        <v>18369.2</v>
      </c>
      <c r="H29" s="80">
        <v>0</v>
      </c>
      <c r="I29" s="114">
        <v>0</v>
      </c>
    </row>
    <row r="30" spans="1:9" ht="204.75" x14ac:dyDescent="0.25">
      <c r="A30" s="141"/>
      <c r="B30" s="84" t="s">
        <v>68</v>
      </c>
      <c r="C30" s="83" t="s">
        <v>26</v>
      </c>
      <c r="D30" s="83" t="s">
        <v>25</v>
      </c>
      <c r="E30" s="82" t="s">
        <v>30</v>
      </c>
      <c r="F30" s="81" t="s">
        <v>31</v>
      </c>
      <c r="G30" s="80">
        <v>25007.599999999999</v>
      </c>
      <c r="H30" s="80">
        <v>0</v>
      </c>
      <c r="I30" s="114">
        <v>0</v>
      </c>
    </row>
    <row r="31" spans="1:9" ht="189" x14ac:dyDescent="0.25">
      <c r="A31" s="141"/>
      <c r="B31" s="84" t="s">
        <v>69</v>
      </c>
      <c r="C31" s="83" t="s">
        <v>26</v>
      </c>
      <c r="D31" s="83" t="s">
        <v>25</v>
      </c>
      <c r="E31" s="82" t="s">
        <v>30</v>
      </c>
      <c r="F31" s="81" t="s">
        <v>29</v>
      </c>
      <c r="G31" s="80">
        <v>173498.5</v>
      </c>
      <c r="H31" s="80">
        <v>0</v>
      </c>
      <c r="I31" s="114">
        <v>0</v>
      </c>
    </row>
    <row r="32" spans="1:9" ht="204.75" x14ac:dyDescent="0.25">
      <c r="A32" s="141"/>
      <c r="B32" s="84" t="s">
        <v>88</v>
      </c>
      <c r="C32" s="83" t="s">
        <v>26</v>
      </c>
      <c r="D32" s="83" t="s">
        <v>25</v>
      </c>
      <c r="E32" s="82" t="s">
        <v>28</v>
      </c>
      <c r="F32" s="81" t="s">
        <v>81</v>
      </c>
      <c r="G32" s="80">
        <v>132000.69495999999</v>
      </c>
      <c r="H32" s="80">
        <v>89756</v>
      </c>
      <c r="I32" s="114">
        <v>216837</v>
      </c>
    </row>
    <row r="33" spans="1:12" ht="252" x14ac:dyDescent="0.25">
      <c r="A33" s="141"/>
      <c r="B33" s="115" t="s">
        <v>89</v>
      </c>
      <c r="C33" s="116" t="s">
        <v>26</v>
      </c>
      <c r="D33" s="116" t="s">
        <v>25</v>
      </c>
      <c r="E33" s="117" t="s">
        <v>28</v>
      </c>
      <c r="F33" s="118" t="s">
        <v>27</v>
      </c>
      <c r="G33" s="85">
        <v>474939.46260000003</v>
      </c>
      <c r="H33" s="85">
        <v>0</v>
      </c>
      <c r="I33" s="119">
        <v>616500</v>
      </c>
    </row>
    <row r="34" spans="1:12" x14ac:dyDescent="0.25">
      <c r="A34" s="142"/>
      <c r="B34" s="2" t="s">
        <v>23</v>
      </c>
      <c r="C34" s="2"/>
      <c r="D34" s="2"/>
      <c r="E34" s="2"/>
      <c r="F34" s="2"/>
      <c r="G34" s="9">
        <f>G24+G18</f>
        <v>3387834.2470600004</v>
      </c>
      <c r="H34" s="9">
        <f>H24+H18</f>
        <v>2195773.2451400002</v>
      </c>
      <c r="I34" s="9">
        <f>I24+I18</f>
        <v>3550241.5093699996</v>
      </c>
    </row>
    <row r="35" spans="1:12" x14ac:dyDescent="0.25">
      <c r="A35" s="159" t="s">
        <v>55</v>
      </c>
      <c r="B35" s="162" t="s">
        <v>22</v>
      </c>
      <c r="C35" s="159" t="s">
        <v>21</v>
      </c>
      <c r="D35" s="159"/>
      <c r="E35" s="159"/>
      <c r="F35" s="159"/>
      <c r="G35" s="159" t="s">
        <v>20</v>
      </c>
      <c r="H35" s="159" t="s">
        <v>19</v>
      </c>
      <c r="I35" s="159" t="s">
        <v>74</v>
      </c>
    </row>
    <row r="36" spans="1:12" ht="47.25" x14ac:dyDescent="0.25">
      <c r="A36" s="159"/>
      <c r="B36" s="162"/>
      <c r="C36" s="86" t="s">
        <v>48</v>
      </c>
      <c r="D36" s="86" t="s">
        <v>47</v>
      </c>
      <c r="E36" s="86" t="s">
        <v>90</v>
      </c>
      <c r="F36" s="86" t="s">
        <v>91</v>
      </c>
      <c r="G36" s="159"/>
      <c r="H36" s="159"/>
      <c r="I36" s="159"/>
    </row>
    <row r="37" spans="1:12" x14ac:dyDescent="0.25">
      <c r="A37" s="33">
        <v>1</v>
      </c>
      <c r="B37" s="87">
        <v>2</v>
      </c>
      <c r="C37" s="87">
        <v>3</v>
      </c>
      <c r="D37" s="87">
        <v>4</v>
      </c>
      <c r="E37" s="87">
        <v>5</v>
      </c>
      <c r="F37" s="87">
        <v>6</v>
      </c>
      <c r="G37" s="87">
        <v>7</v>
      </c>
      <c r="H37" s="87">
        <v>8</v>
      </c>
      <c r="I37" s="87">
        <v>9</v>
      </c>
    </row>
    <row r="38" spans="1:12" x14ac:dyDescent="0.25">
      <c r="A38" s="33" t="s">
        <v>92</v>
      </c>
      <c r="B38" s="160" t="s">
        <v>93</v>
      </c>
      <c r="C38" s="160"/>
      <c r="D38" s="160"/>
      <c r="E38" s="160"/>
      <c r="F38" s="160"/>
      <c r="G38" s="160"/>
      <c r="H38" s="160"/>
      <c r="I38" s="160"/>
    </row>
    <row r="39" spans="1:12" ht="31.5" x14ac:dyDescent="0.25">
      <c r="A39" s="33" t="s">
        <v>62</v>
      </c>
      <c r="B39" s="88" t="s">
        <v>94</v>
      </c>
      <c r="C39" s="89" t="s">
        <v>95</v>
      </c>
      <c r="D39" s="89" t="s">
        <v>96</v>
      </c>
      <c r="E39" s="89" t="s">
        <v>97</v>
      </c>
      <c r="F39" s="89" t="s">
        <v>98</v>
      </c>
      <c r="G39" s="90">
        <v>74.963610000000003</v>
      </c>
      <c r="H39" s="90">
        <v>0</v>
      </c>
      <c r="I39" s="90">
        <v>0</v>
      </c>
    </row>
    <row r="40" spans="1:12" x14ac:dyDescent="0.25">
      <c r="A40" s="33"/>
      <c r="B40" s="161" t="s">
        <v>99</v>
      </c>
      <c r="C40" s="161"/>
      <c r="D40" s="161"/>
      <c r="E40" s="161"/>
      <c r="F40" s="161"/>
      <c r="G40" s="26">
        <f>G39</f>
        <v>74.963610000000003</v>
      </c>
      <c r="H40" s="26">
        <v>0</v>
      </c>
      <c r="I40" s="26">
        <v>0</v>
      </c>
    </row>
    <row r="41" spans="1:12" x14ac:dyDescent="0.25">
      <c r="A41" s="157" t="s">
        <v>55</v>
      </c>
      <c r="B41" s="158" t="s">
        <v>22</v>
      </c>
      <c r="C41" s="158" t="s">
        <v>21</v>
      </c>
      <c r="D41" s="158"/>
      <c r="E41" s="158"/>
      <c r="F41" s="158"/>
      <c r="G41" s="154" t="s">
        <v>20</v>
      </c>
      <c r="H41" s="154" t="s">
        <v>19</v>
      </c>
      <c r="I41" s="154" t="s">
        <v>74</v>
      </c>
    </row>
    <row r="42" spans="1:12" ht="47.25" x14ac:dyDescent="0.25">
      <c r="A42" s="157"/>
      <c r="B42" s="158"/>
      <c r="C42" s="67" t="s">
        <v>18</v>
      </c>
      <c r="D42" s="67" t="s">
        <v>17</v>
      </c>
      <c r="E42" s="67" t="s">
        <v>16</v>
      </c>
      <c r="F42" s="67" t="s">
        <v>15</v>
      </c>
      <c r="G42" s="154"/>
      <c r="H42" s="154"/>
      <c r="I42" s="154"/>
    </row>
    <row r="43" spans="1:12" s="143" customFormat="1" x14ac:dyDescent="0.25">
      <c r="A43" s="34" t="s">
        <v>60</v>
      </c>
      <c r="B43" s="28">
        <v>2</v>
      </c>
      <c r="C43" s="28">
        <v>3</v>
      </c>
      <c r="D43" s="28">
        <v>4</v>
      </c>
      <c r="E43" s="28">
        <v>5</v>
      </c>
      <c r="F43" s="28">
        <v>6</v>
      </c>
      <c r="G43" s="28">
        <v>7</v>
      </c>
      <c r="H43" s="28">
        <v>8</v>
      </c>
      <c r="I43" s="28">
        <v>9</v>
      </c>
    </row>
    <row r="44" spans="1:12" x14ac:dyDescent="0.25">
      <c r="A44" s="34" t="s">
        <v>100</v>
      </c>
      <c r="B44" s="3" t="s">
        <v>61</v>
      </c>
      <c r="C44" s="12"/>
      <c r="D44" s="12"/>
      <c r="E44" s="12"/>
      <c r="F44" s="12"/>
      <c r="G44" s="12"/>
      <c r="H44" s="12"/>
      <c r="I44" s="12"/>
    </row>
    <row r="45" spans="1:12" ht="63" x14ac:dyDescent="0.25">
      <c r="A45" s="33" t="s">
        <v>101</v>
      </c>
      <c r="B45" s="3" t="s">
        <v>63</v>
      </c>
      <c r="C45" s="22">
        <v>907</v>
      </c>
      <c r="D45" s="23"/>
      <c r="E45" s="24" t="s">
        <v>1</v>
      </c>
      <c r="F45" s="25" t="s">
        <v>1</v>
      </c>
      <c r="G45" s="26">
        <f>G47+G52+G61</f>
        <v>3387909.2106699999</v>
      </c>
      <c r="H45" s="26">
        <f>H47+H52+H61</f>
        <v>2195773.2451400002</v>
      </c>
      <c r="I45" s="26">
        <f>I47+I52+I61</f>
        <v>3550241.5093699996</v>
      </c>
      <c r="L45" s="144"/>
    </row>
    <row r="46" spans="1:12" x14ac:dyDescent="0.25">
      <c r="A46" s="136"/>
      <c r="B46" s="59" t="s">
        <v>14</v>
      </c>
      <c r="C46" s="17">
        <v>907</v>
      </c>
      <c r="D46" s="18">
        <v>409</v>
      </c>
      <c r="E46" s="19" t="s">
        <v>1</v>
      </c>
      <c r="F46" s="20" t="s">
        <v>1</v>
      </c>
      <c r="G46" s="21">
        <f>G64</f>
        <v>3387909.2106699999</v>
      </c>
      <c r="H46" s="21">
        <f>H64</f>
        <v>2195773.2451400002</v>
      </c>
      <c r="I46" s="35">
        <f>I64</f>
        <v>3550241.5093699996</v>
      </c>
    </row>
    <row r="47" spans="1:12" x14ac:dyDescent="0.25">
      <c r="A47" s="137"/>
      <c r="B47" s="120" t="s">
        <v>64</v>
      </c>
      <c r="C47" s="121"/>
      <c r="D47" s="122"/>
      <c r="E47" s="123"/>
      <c r="F47" s="124"/>
      <c r="G47" s="125">
        <f>G49+G51</f>
        <v>1872141.3</v>
      </c>
      <c r="H47" s="125">
        <f t="shared" ref="H47:I47" si="2">H49+H51</f>
        <v>1000000</v>
      </c>
      <c r="I47" s="126">
        <f t="shared" si="2"/>
        <v>1627072.7</v>
      </c>
    </row>
    <row r="48" spans="1:12" ht="63" x14ac:dyDescent="0.25">
      <c r="A48" s="141"/>
      <c r="B48" s="73" t="s">
        <v>7</v>
      </c>
      <c r="C48" s="72">
        <v>907</v>
      </c>
      <c r="D48" s="71">
        <v>409</v>
      </c>
      <c r="E48" s="70" t="s">
        <v>5</v>
      </c>
      <c r="F48" s="45" t="s">
        <v>1</v>
      </c>
      <c r="G48" s="44">
        <v>442241</v>
      </c>
      <c r="H48" s="44">
        <v>0</v>
      </c>
      <c r="I48" s="43">
        <v>0</v>
      </c>
    </row>
    <row r="49" spans="1:9" ht="47.25" x14ac:dyDescent="0.25">
      <c r="A49" s="141"/>
      <c r="B49" s="51" t="s">
        <v>6</v>
      </c>
      <c r="C49" s="50">
        <v>907</v>
      </c>
      <c r="D49" s="49">
        <v>409</v>
      </c>
      <c r="E49" s="48" t="s">
        <v>5</v>
      </c>
      <c r="F49" s="47" t="s">
        <v>4</v>
      </c>
      <c r="G49" s="46">
        <v>442241</v>
      </c>
      <c r="H49" s="46">
        <v>0</v>
      </c>
      <c r="I49" s="74">
        <v>0</v>
      </c>
    </row>
    <row r="50" spans="1:9" ht="63" x14ac:dyDescent="0.25">
      <c r="A50" s="141"/>
      <c r="B50" s="73" t="s">
        <v>82</v>
      </c>
      <c r="C50" s="72">
        <v>907</v>
      </c>
      <c r="D50" s="71">
        <v>409</v>
      </c>
      <c r="E50" s="70" t="s">
        <v>83</v>
      </c>
      <c r="F50" s="45" t="s">
        <v>1</v>
      </c>
      <c r="G50" s="44">
        <v>1429900.3</v>
      </c>
      <c r="H50" s="44">
        <v>1000000</v>
      </c>
      <c r="I50" s="43">
        <v>1627072.7</v>
      </c>
    </row>
    <row r="51" spans="1:9" ht="47.25" x14ac:dyDescent="0.25">
      <c r="A51" s="141"/>
      <c r="B51" s="42" t="s">
        <v>6</v>
      </c>
      <c r="C51" s="41">
        <v>907</v>
      </c>
      <c r="D51" s="40">
        <v>409</v>
      </c>
      <c r="E51" s="39" t="s">
        <v>83</v>
      </c>
      <c r="F51" s="38" t="s">
        <v>4</v>
      </c>
      <c r="G51" s="37">
        <v>1429900.3</v>
      </c>
      <c r="H51" s="37">
        <v>1000000</v>
      </c>
      <c r="I51" s="69">
        <v>1627072.7</v>
      </c>
    </row>
    <row r="52" spans="1:9" x14ac:dyDescent="0.25">
      <c r="A52" s="145"/>
      <c r="B52" s="127" t="s">
        <v>65</v>
      </c>
      <c r="C52" s="6"/>
      <c r="D52" s="11"/>
      <c r="E52" s="7"/>
      <c r="F52" s="8"/>
      <c r="G52" s="125">
        <f>G54+G56+G58+G60</f>
        <v>1446067.8640899998</v>
      </c>
      <c r="H52" s="125">
        <f>H54+H56+H58+H60</f>
        <v>1099960.1000000001</v>
      </c>
      <c r="I52" s="125">
        <f t="shared" ref="I52" si="3">I54+I56+I58+I60</f>
        <v>1818526.4</v>
      </c>
    </row>
    <row r="53" spans="1:9" ht="94.5" x14ac:dyDescent="0.25">
      <c r="A53" s="141"/>
      <c r="B53" s="79" t="s">
        <v>84</v>
      </c>
      <c r="C53" s="78">
        <v>907</v>
      </c>
      <c r="D53" s="77">
        <v>409</v>
      </c>
      <c r="E53" s="76" t="s">
        <v>85</v>
      </c>
      <c r="F53" s="53" t="s">
        <v>1</v>
      </c>
      <c r="G53" s="52">
        <v>132000.69495999999</v>
      </c>
      <c r="H53" s="52">
        <v>89756</v>
      </c>
      <c r="I53" s="75">
        <v>216837</v>
      </c>
    </row>
    <row r="54" spans="1:9" x14ac:dyDescent="0.25">
      <c r="A54" s="141"/>
      <c r="B54" s="51" t="s">
        <v>3</v>
      </c>
      <c r="C54" s="50">
        <v>907</v>
      </c>
      <c r="D54" s="49">
        <v>409</v>
      </c>
      <c r="E54" s="48" t="s">
        <v>85</v>
      </c>
      <c r="F54" s="47" t="s">
        <v>2</v>
      </c>
      <c r="G54" s="46">
        <v>132000.69495999999</v>
      </c>
      <c r="H54" s="46">
        <v>89756</v>
      </c>
      <c r="I54" s="74">
        <v>216837</v>
      </c>
    </row>
    <row r="55" spans="1:9" ht="110.25" x14ac:dyDescent="0.25">
      <c r="A55" s="141"/>
      <c r="B55" s="73" t="s">
        <v>13</v>
      </c>
      <c r="C55" s="72">
        <v>907</v>
      </c>
      <c r="D55" s="71">
        <v>409</v>
      </c>
      <c r="E55" s="70" t="s">
        <v>12</v>
      </c>
      <c r="F55" s="45" t="s">
        <v>1</v>
      </c>
      <c r="G55" s="44">
        <v>474939.46260000003</v>
      </c>
      <c r="H55" s="44">
        <v>0</v>
      </c>
      <c r="I55" s="43">
        <v>616500</v>
      </c>
    </row>
    <row r="56" spans="1:9" x14ac:dyDescent="0.25">
      <c r="A56" s="141"/>
      <c r="B56" s="51" t="s">
        <v>3</v>
      </c>
      <c r="C56" s="50">
        <v>907</v>
      </c>
      <c r="D56" s="49">
        <v>409</v>
      </c>
      <c r="E56" s="48" t="s">
        <v>12</v>
      </c>
      <c r="F56" s="47" t="s">
        <v>2</v>
      </c>
      <c r="G56" s="46">
        <v>474939.46260000003</v>
      </c>
      <c r="H56" s="46">
        <v>0</v>
      </c>
      <c r="I56" s="74">
        <v>616500</v>
      </c>
    </row>
    <row r="57" spans="1:9" ht="78.75" x14ac:dyDescent="0.25">
      <c r="A57" s="141"/>
      <c r="B57" s="73" t="s">
        <v>9</v>
      </c>
      <c r="C57" s="72">
        <v>907</v>
      </c>
      <c r="D57" s="71">
        <v>409</v>
      </c>
      <c r="E57" s="70" t="s">
        <v>8</v>
      </c>
      <c r="F57" s="58" t="s">
        <v>1</v>
      </c>
      <c r="G57" s="92">
        <v>824684.26916000003</v>
      </c>
      <c r="H57" s="92">
        <v>1000103.0899</v>
      </c>
      <c r="I57" s="74">
        <v>968754.32221999997</v>
      </c>
    </row>
    <row r="58" spans="1:9" ht="47.25" x14ac:dyDescent="0.25">
      <c r="A58" s="141"/>
      <c r="B58" s="51" t="s">
        <v>6</v>
      </c>
      <c r="C58" s="50">
        <v>907</v>
      </c>
      <c r="D58" s="49">
        <v>409</v>
      </c>
      <c r="E58" s="48" t="s">
        <v>8</v>
      </c>
      <c r="F58" s="58" t="s">
        <v>4</v>
      </c>
      <c r="G58" s="92">
        <v>824684.26916000003</v>
      </c>
      <c r="H58" s="92">
        <v>1000103.0899</v>
      </c>
      <c r="I58" s="74">
        <v>968754.32221999997</v>
      </c>
    </row>
    <row r="59" spans="1:9" ht="63" x14ac:dyDescent="0.25">
      <c r="A59" s="141"/>
      <c r="B59" s="73" t="s">
        <v>82</v>
      </c>
      <c r="C59" s="72">
        <v>907</v>
      </c>
      <c r="D59" s="71">
        <v>409</v>
      </c>
      <c r="E59" s="70" t="s">
        <v>83</v>
      </c>
      <c r="F59" s="58" t="s">
        <v>1</v>
      </c>
      <c r="G59" s="92">
        <v>14443.43737</v>
      </c>
      <c r="H59" s="92">
        <v>10101.0101</v>
      </c>
      <c r="I59" s="74">
        <v>16435.07778</v>
      </c>
    </row>
    <row r="60" spans="1:9" ht="47.25" x14ac:dyDescent="0.25">
      <c r="A60" s="141"/>
      <c r="B60" s="79" t="s">
        <v>6</v>
      </c>
      <c r="C60" s="78">
        <v>907</v>
      </c>
      <c r="D60" s="77">
        <v>409</v>
      </c>
      <c r="E60" s="76" t="s">
        <v>83</v>
      </c>
      <c r="F60" s="94" t="s">
        <v>4</v>
      </c>
      <c r="G60" s="91">
        <v>14443.43737</v>
      </c>
      <c r="H60" s="91">
        <v>10101.0101</v>
      </c>
      <c r="I60" s="75">
        <v>16435.07778</v>
      </c>
    </row>
    <row r="61" spans="1:9" x14ac:dyDescent="0.25">
      <c r="A61" s="137"/>
      <c r="B61" s="128" t="s">
        <v>66</v>
      </c>
      <c r="C61" s="95"/>
      <c r="D61" s="96"/>
      <c r="E61" s="97"/>
      <c r="F61" s="98"/>
      <c r="G61" s="99">
        <f>G63</f>
        <v>69700.046579999995</v>
      </c>
      <c r="H61" s="99">
        <f t="shared" ref="H61" si="4">H63</f>
        <v>95813.145140000008</v>
      </c>
      <c r="I61" s="100">
        <f>I63</f>
        <v>104642.40937000001</v>
      </c>
    </row>
    <row r="62" spans="1:9" ht="47.25" x14ac:dyDescent="0.25">
      <c r="A62" s="141"/>
      <c r="B62" s="101" t="s">
        <v>11</v>
      </c>
      <c r="C62" s="102">
        <v>907</v>
      </c>
      <c r="D62" s="103">
        <v>409</v>
      </c>
      <c r="E62" s="104" t="s">
        <v>10</v>
      </c>
      <c r="F62" s="58" t="s">
        <v>1</v>
      </c>
      <c r="G62" s="92">
        <v>69700.046579999995</v>
      </c>
      <c r="H62" s="92">
        <v>95813.145140000008</v>
      </c>
      <c r="I62" s="74">
        <v>104642.40937000001</v>
      </c>
    </row>
    <row r="63" spans="1:9" x14ac:dyDescent="0.25">
      <c r="A63" s="146"/>
      <c r="B63" s="105" t="s">
        <v>3</v>
      </c>
      <c r="C63" s="106">
        <v>907</v>
      </c>
      <c r="D63" s="107">
        <v>409</v>
      </c>
      <c r="E63" s="108" t="s">
        <v>10</v>
      </c>
      <c r="F63" s="93" t="s">
        <v>2</v>
      </c>
      <c r="G63" s="109">
        <v>69700.046579999995</v>
      </c>
      <c r="H63" s="109">
        <v>95813.145140000008</v>
      </c>
      <c r="I63" s="69">
        <v>104642.40937000001</v>
      </c>
    </row>
    <row r="64" spans="1:9" x14ac:dyDescent="0.25">
      <c r="A64" s="142"/>
      <c r="B64" s="2" t="s">
        <v>0</v>
      </c>
      <c r="C64" s="147"/>
      <c r="D64" s="147"/>
      <c r="E64" s="147"/>
      <c r="F64" s="147"/>
      <c r="G64" s="1">
        <f>G45</f>
        <v>3387909.2106699999</v>
      </c>
      <c r="H64" s="1">
        <f>H45</f>
        <v>2195773.2451400002</v>
      </c>
      <c r="I64" s="1">
        <f t="shared" ref="I64" si="5">I45</f>
        <v>3550241.5093699996</v>
      </c>
    </row>
    <row r="65" spans="2:9" ht="12.75" customHeight="1" x14ac:dyDescent="0.25">
      <c r="B65" s="148"/>
      <c r="C65" s="148"/>
      <c r="D65" s="148"/>
      <c r="E65" s="148"/>
      <c r="F65" s="148"/>
      <c r="G65" s="148"/>
      <c r="H65" s="148"/>
      <c r="I65" s="129"/>
    </row>
    <row r="66" spans="2:9" ht="12.75" customHeight="1" x14ac:dyDescent="0.25">
      <c r="B66" s="148"/>
      <c r="C66" s="148"/>
      <c r="D66" s="148"/>
      <c r="E66" s="148"/>
      <c r="F66" s="148"/>
      <c r="G66" s="149"/>
      <c r="H66" s="148"/>
      <c r="I66" s="148"/>
    </row>
    <row r="67" spans="2:9" ht="12.75" customHeight="1" x14ac:dyDescent="0.25">
      <c r="B67" s="148"/>
      <c r="C67" s="148"/>
      <c r="D67" s="148"/>
      <c r="E67" s="148"/>
      <c r="F67" s="148"/>
      <c r="G67" s="150"/>
      <c r="H67" s="148"/>
      <c r="I67" s="148"/>
    </row>
    <row r="68" spans="2:9" ht="12.75" customHeight="1" x14ac:dyDescent="0.25">
      <c r="B68" s="148"/>
      <c r="C68" s="148"/>
      <c r="D68" s="148"/>
      <c r="E68" s="148"/>
      <c r="F68" s="148"/>
      <c r="G68" s="151"/>
      <c r="H68" s="148"/>
      <c r="I68" s="148"/>
    </row>
    <row r="69" spans="2:9" ht="12.75" customHeight="1" x14ac:dyDescent="0.25">
      <c r="B69" s="148"/>
      <c r="C69" s="148"/>
      <c r="D69" s="148"/>
      <c r="E69" s="148"/>
      <c r="F69" s="148"/>
      <c r="G69" s="151"/>
      <c r="H69" s="148"/>
      <c r="I69" s="148"/>
    </row>
    <row r="70" spans="2:9" ht="12.75" customHeight="1" x14ac:dyDescent="0.25">
      <c r="B70" s="148"/>
      <c r="C70" s="148"/>
      <c r="D70" s="148"/>
      <c r="E70" s="148"/>
      <c r="F70" s="148"/>
      <c r="G70" s="148"/>
      <c r="H70" s="148"/>
      <c r="I70" s="148"/>
    </row>
    <row r="71" spans="2:9" ht="12.75" customHeight="1" x14ac:dyDescent="0.25">
      <c r="B71" s="148"/>
      <c r="C71" s="148"/>
      <c r="D71" s="148"/>
      <c r="E71" s="148"/>
      <c r="F71" s="148"/>
      <c r="G71" s="148"/>
      <c r="H71" s="148"/>
      <c r="I71" s="148"/>
    </row>
  </sheetData>
  <mergeCells count="26">
    <mergeCell ref="I35:I36"/>
    <mergeCell ref="B38:I38"/>
    <mergeCell ref="B40:F40"/>
    <mergeCell ref="A35:A36"/>
    <mergeCell ref="B35:B36"/>
    <mergeCell ref="C35:F35"/>
    <mergeCell ref="G35:G36"/>
    <mergeCell ref="H35:H36"/>
    <mergeCell ref="I41:I42"/>
    <mergeCell ref="A41:A42"/>
    <mergeCell ref="B41:B42"/>
    <mergeCell ref="C41:F41"/>
    <mergeCell ref="G41:G42"/>
    <mergeCell ref="H41:H42"/>
    <mergeCell ref="A9:I9"/>
    <mergeCell ref="A11:I11"/>
    <mergeCell ref="B13:B15"/>
    <mergeCell ref="G13:G15"/>
    <mergeCell ref="H13:H15"/>
    <mergeCell ref="I13:I15"/>
    <mergeCell ref="C14:C15"/>
    <mergeCell ref="D14:D15"/>
    <mergeCell ref="E14:E15"/>
    <mergeCell ref="F14:F15"/>
    <mergeCell ref="A10:I10"/>
    <mergeCell ref="A13:A15"/>
  </mergeCells>
  <pageMargins left="0.78740157480314965" right="0.39370078740157483" top="0.39370078740157483" bottom="0.39370078740157483" header="0" footer="0"/>
  <pageSetup paperSize="9" scale="47" firstPageNumber="17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vt:lpstr>
      <vt:lpstr>'17'!Заголовки_для_печати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Курчина Евгения Васильевна</cp:lastModifiedBy>
  <cp:lastPrinted>2026-02-16T22:40:17Z</cp:lastPrinted>
  <dcterms:created xsi:type="dcterms:W3CDTF">2025-01-29T23:54:32Z</dcterms:created>
  <dcterms:modified xsi:type="dcterms:W3CDTF">2026-02-23T23:49:07Z</dcterms:modified>
</cp:coreProperties>
</file>